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Q27" i="1"/>
  <c r="Q37" i="1"/>
  <c r="G37" i="1"/>
  <c r="H33" i="1"/>
  <c r="R33" i="1" s="1"/>
  <c r="O37" i="1" l="1"/>
  <c r="H37" i="1"/>
  <c r="F37" i="1"/>
  <c r="D37" i="1"/>
  <c r="R37" i="1"/>
  <c r="P37" i="1"/>
  <c r="N37" i="1"/>
  <c r="E37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D17" i="1"/>
  <c r="O17" i="1"/>
  <c r="F17" i="1"/>
  <c r="H17" i="1"/>
  <c r="I16" i="1" s="1"/>
  <c r="S16" i="1" s="1"/>
  <c r="R22" i="1"/>
  <c r="P22" i="1"/>
  <c r="N22" i="1"/>
  <c r="E22" i="1"/>
  <c r="H22" i="1"/>
  <c r="I21" i="1" s="1"/>
  <c r="S21" i="1" s="1"/>
  <c r="D22" i="1"/>
  <c r="O22" i="1"/>
  <c r="F22" i="1"/>
  <c r="G39" i="1"/>
  <c r="R32" i="1"/>
  <c r="P32" i="1"/>
  <c r="N32" i="1"/>
  <c r="E32" i="1"/>
  <c r="O32" i="1"/>
  <c r="F32" i="1"/>
  <c r="H32" i="1"/>
  <c r="I31" i="1" s="1"/>
  <c r="S31" i="1" s="1"/>
  <c r="D32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E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<sst xmlns="http://schemas.openxmlformats.org/spreadsheetml/2006/main" count="114" uniqueCount="73">
  <si>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</si>
  <si>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</si>
  <si>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</si>
  <si>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Opava</t>
  </si>
  <si>
    <t>Datum:  </t>
  </si>
  <si>
    <t>2.2.2019</t>
  </si>
  <si>
    <t>Domácí</t>
  </si>
  <si>
    <t xml:space="preserve">TJ Opava 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</si>
  <si>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</si>
  <si>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</si>
  <si>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</si>
  <si>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</si>
  <si>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</si>
  <si>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</si>
  <si>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</si>
  <si>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</si>
  <si>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</si>
  <si>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</si>
  <si>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</si>
  <si>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</si>
  <si>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</si>
  <si>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</si>
  <si>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Hrančík</t>
  </si>
  <si>
    <t>Michal</t>
  </si>
  <si>
    <t>Roman</t>
  </si>
  <si>
    <t>Bracek</t>
  </si>
  <si>
    <t>Dovrtěl</t>
  </si>
  <si>
    <t>Petr</t>
  </si>
  <si>
    <t>Milan</t>
  </si>
  <si>
    <t>Haim</t>
  </si>
  <si>
    <t>Husek</t>
  </si>
  <si>
    <t>Rudolf</t>
  </si>
  <si>
    <t>Bohuslav</t>
  </si>
  <si>
    <t>Basista</t>
  </si>
  <si>
    <t>Brázdil</t>
  </si>
  <si>
    <t>Maciej</t>
  </si>
  <si>
    <t>Vlastimil</t>
  </si>
  <si>
    <t>Valíček</t>
  </si>
  <si>
    <t>Laga</t>
  </si>
  <si>
    <t>Tomáš</t>
  </si>
  <si>
    <t>Jahn</t>
  </si>
  <si>
    <t>Míšek</t>
  </si>
  <si>
    <t>Miroslav</t>
  </si>
  <si>
    <t>Celkový výkon družstva  </t>
  </si>
  <si>
    <t>Vedoucí družstva         Jméno:</t>
  </si>
  <si>
    <t>Blažek Michal</t>
  </si>
  <si>
    <t>Bodový zisk</t>
  </si>
  <si>
    <t>Bohuslav Husek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</si>
  <si>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</si>
  <si>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</si>
  <si>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</si>
  <si>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</si>
  <si>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</si>
  <si>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</si>
  <si>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</si>
  <si>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</si>
  <si>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</si>
  <si>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</si>
  <si>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</si>
  <si>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</si>
  <si>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</si>
  <si>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5.9.2019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</si>
  <si>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</si>
  <si>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</si>
  <si>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</si>
  <si>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</si>
  <si>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</si>
  <si>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</si>
  <si>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</si>
  <si>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</si>
  <si>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</si>
  <si>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</si>
  <si>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2.2.2019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</si>
</sst>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101</v>
      </c>
      <c r="E8" s="12">
        <v>36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42</v>
      </c>
      <c r="P8" s="12">
        <v>0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92</v>
      </c>
      <c r="E9" s="18">
        <v>51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53</v>
      </c>
      <c r="P9" s="18">
        <v>0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93</v>
      </c>
      <c r="E10" s="18">
        <v>43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53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97</v>
      </c>
      <c r="E11" s="23">
        <v>43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44</v>
      </c>
      <c r="P11" s="23">
        <v>0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6446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173</v>
      </c>
      <c r="F12" s="28">
        <f>IF(ISNUMBER($G12),SUM(F8:F11),"")</f>
        <v>4</v>
      </c>
      <c r="G12" s="29">
        <f>IF(SUM($G8:$G11)+SUM($Q8:$Q11)&gt;0,SUM(G8:G11),"")</f>
        <v>556</v>
      </c>
      <c r="H12" s="27">
        <f>IF(ISNUMBER($G12),SUM(H8:H11),"")</f>
        <v>3</v>
      </c>
      <c r="I12" s="99"/>
      <c r="K12" s="96">
        <v>14928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192</v>
      </c>
      <c r="P12" s="28">
        <f>IF(ISNUMBER($G12),SUM(P8:P11),"")</f>
        <v>0</v>
      </c>
      <c r="Q12" s="29">
        <f>IF(SUM($G8:$G11)+SUM($Q8:$Q11)&gt;0,SUM(Q8:Q11),"")</f>
        <v>539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44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43</v>
      </c>
      <c r="P13" s="12">
        <v>4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78</v>
      </c>
      <c r="E14" s="18">
        <v>36</v>
      </c>
      <c r="F14" s="18">
        <v>0</v>
      </c>
      <c r="G14" s="19">
        <f>IF(AND(ISBLANK(D14),ISBLANK(E14)),"",D14+E14)</f>
        <v>114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34</v>
      </c>
      <c r="P14" s="18">
        <v>0</v>
      </c>
      <c r="Q14" s="19">
        <f>IF(AND(ISBLANK(N14),ISBLANK(O14)),"",N14+O14)</f>
        <v>120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85</v>
      </c>
      <c r="E15" s="18">
        <v>51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41</v>
      </c>
      <c r="P15" s="18">
        <v>1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49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75</v>
      </c>
      <c r="O16" s="23">
        <v>34</v>
      </c>
      <c r="P16" s="23">
        <v>0</v>
      </c>
      <c r="Q16" s="24">
        <f>IF(AND(ISBLANK(N16),ISBLANK(O16)),"",N16+O16)</f>
        <v>109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15650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180</v>
      </c>
      <c r="F17" s="28">
        <f>IF(ISNUMBER($G17),SUM(F13:F16),"")</f>
        <v>2</v>
      </c>
      <c r="G17" s="29">
        <f>IF(SUM($G13:$G16)+SUM($Q13:$Q16)&gt;0,SUM(G13:G16),"")</f>
        <v>532</v>
      </c>
      <c r="H17" s="27">
        <f>IF(ISNUMBER($G17),SUM(H13:H16),"")</f>
        <v>3</v>
      </c>
      <c r="I17" s="99"/>
      <c r="K17" s="96">
        <v>6687</v>
      </c>
      <c r="L17" s="97"/>
      <c r="M17" s="26" t="s">
        <v>18</v>
      </c>
      <c r="N17" s="27">
        <f>IF(ISNUMBER($G17),SUM(N13:N16),"")</f>
        <v>327</v>
      </c>
      <c r="O17" s="28">
        <f>IF(ISNUMBER($G17),SUM(O13:O16),"")</f>
        <v>152</v>
      </c>
      <c r="P17" s="28">
        <f>IF(ISNUMBER($G17),SUM(P13:P16),"")</f>
        <v>5</v>
      </c>
      <c r="Q17" s="29">
        <f>IF(SUM($G13:$G16)+SUM($Q13:$Q16)&gt;0,SUM(Q13:Q16),"")</f>
        <v>479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84</v>
      </c>
      <c r="E18" s="12">
        <v>52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61</v>
      </c>
      <c r="P18" s="12">
        <v>1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44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34</v>
      </c>
      <c r="P19" s="18">
        <v>2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96</v>
      </c>
      <c r="E20" s="18">
        <v>56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33</v>
      </c>
      <c r="P20" s="18">
        <v>4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95</v>
      </c>
      <c r="E21" s="23">
        <v>36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35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12979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188</v>
      </c>
      <c r="F22" s="28">
        <f>IF(ISNUMBER($G22),SUM(F18:F21),"")</f>
        <v>2</v>
      </c>
      <c r="G22" s="29">
        <f>IF(SUM($G18:$G21)+SUM($Q18:$Q21)&gt;0,SUM(G18:G21),"")</f>
        <v>548</v>
      </c>
      <c r="H22" s="27">
        <f>IF(ISNUMBER($G22),SUM(H18:H21),"")</f>
        <v>3</v>
      </c>
      <c r="I22" s="99"/>
      <c r="K22" s="96">
        <v>6686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163</v>
      </c>
      <c r="P22" s="28">
        <f>IF(ISNUMBER($G22),SUM(P18:P21),"")</f>
        <v>9</v>
      </c>
      <c r="Q22" s="29">
        <f>IF(SUM($G18:$G21)+SUM($Q18:$Q21)&gt;0,SUM(Q18:Q21),"")</f>
        <v>523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85</v>
      </c>
      <c r="E23" s="12">
        <v>36</v>
      </c>
      <c r="F23" s="12">
        <v>2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52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90</v>
      </c>
      <c r="E24" s="18">
        <v>49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52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90</v>
      </c>
      <c r="E25" s="18">
        <v>40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41</v>
      </c>
      <c r="P25" s="18">
        <v>1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32</v>
      </c>
      <c r="F26" s="23">
        <v>0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36</v>
      </c>
      <c r="P26" s="23">
        <v>4</v>
      </c>
      <c r="Q26" s="24">
        <f>IF(AND(ISBLANK(N26),ISBLANK(O26)),"",N26+O26)</f>
        <v>119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21377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157</v>
      </c>
      <c r="F27" s="28">
        <f>IF(ISNUMBER($G27),SUM(F23:F26),"")</f>
        <v>4</v>
      </c>
      <c r="G27" s="29">
        <f>IF(SUM($G23:$G26)+SUM($Q23:$Q26)&gt;0,SUM(G23:G26),"")</f>
        <v>508</v>
      </c>
      <c r="H27" s="27">
        <f>IF(ISNUMBER($G27),SUM(H23:H26),"")</f>
        <v>0</v>
      </c>
      <c r="I27" s="99"/>
      <c r="K27" s="96">
        <v>12072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181</v>
      </c>
      <c r="P27" s="28">
        <f>IF(ISNUMBER($G27),SUM(P23:P26),"")</f>
        <v>7</v>
      </c>
      <c r="Q27" s="29">
        <f>IF(SUM($G23:$G26)+SUM($Q23:$Q26)&gt;0,SUM(Q23:Q26),"")</f>
        <v>546</v>
      </c>
      <c r="R27" s="27">
        <f>IF(ISNUMBER($G27),SUM(R23:R26),"")</f>
        <v>4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93</v>
      </c>
      <c r="E28" s="12">
        <v>51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97</v>
      </c>
      <c r="O28" s="12">
        <v>36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90</v>
      </c>
      <c r="E29" s="18">
        <v>51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41</v>
      </c>
      <c r="P29" s="18">
        <v>0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94</v>
      </c>
      <c r="E30" s="18">
        <v>36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94</v>
      </c>
      <c r="O30" s="18">
        <v>44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80</v>
      </c>
      <c r="E31" s="23">
        <v>34</v>
      </c>
      <c r="F31" s="23">
        <v>1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27</v>
      </c>
      <c r="P31" s="23">
        <v>5</v>
      </c>
      <c r="Q31" s="24">
        <f>IF(AND(ISBLANK(N31),ISBLANK(O31)),"",N31+O31)</f>
        <v>121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15717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172</v>
      </c>
      <c r="F32" s="28">
        <f>IF(ISNUMBER($G32),SUM(F28:F31),"")</f>
        <v>4</v>
      </c>
      <c r="G32" s="29">
        <f>IF(SUM($G28:$G31)+SUM($Q28:$Q31)&gt;0,SUM(G28:G31),"")</f>
        <v>529</v>
      </c>
      <c r="H32" s="27">
        <f>IF(ISNUMBER($G32),SUM(H28:H31),"")</f>
        <v>2</v>
      </c>
      <c r="I32" s="99"/>
      <c r="K32" s="96">
        <v>21489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148</v>
      </c>
      <c r="P32" s="28">
        <f>IF(ISNUMBER($G32),SUM(P28:P31),"")</f>
        <v>5</v>
      </c>
      <c r="Q32" s="29">
        <f>IF(SUM($G28:$G31)+SUM($Q28:$Q31)&gt;0,SUM(Q28:Q31),"")</f>
        <v>511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87</v>
      </c>
      <c r="E33" s="12">
        <v>48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86</v>
      </c>
      <c r="O33" s="12">
        <v>61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81</v>
      </c>
      <c r="E34" s="18">
        <v>35</v>
      </c>
      <c r="F34" s="18">
        <v>1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49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5" customHeight="1" x14ac:dyDescent="0.2">
      <c r="A35" s="92" t="s">
        <v>28</v>
      </c>
      <c r="B35" s="93"/>
      <c r="C35" s="16">
        <v>3</v>
      </c>
      <c r="D35" s="17">
        <v>79</v>
      </c>
      <c r="E35" s="18">
        <v>43</v>
      </c>
      <c r="F35" s="18">
        <v>0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52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98</v>
      </c>
      <c r="E36" s="23">
        <v>50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44</v>
      </c>
      <c r="P36" s="23">
        <v>0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11124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176</v>
      </c>
      <c r="F37" s="28">
        <f>IF(ISNUMBER($G37),SUM(F33:F36),"")</f>
        <v>2</v>
      </c>
      <c r="G37" s="29">
        <f>IF(SUM($G33:$G36)+SUM($Q33:$Q36)&gt;0,SUM(G33:G36),"")</f>
        <v>521</v>
      </c>
      <c r="H37" s="27">
        <f>IF(ISNUMBER($G37),SUM(H33:H36),"")</f>
        <v>1</v>
      </c>
      <c r="I37" s="99"/>
      <c r="K37" s="96">
        <v>10887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206</v>
      </c>
      <c r="P37" s="28">
        <f>IF(ISNUMBER($G37),SUM(P33:P36),"")</f>
        <v>4</v>
      </c>
      <c r="Q37" s="29">
        <f>IF(SUM($G33:$G36)+SUM($Q33:$Q36)&gt;0,SUM(Q33:Q36),"")</f>
        <v>559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2148</v>
      </c>
      <c r="E39" s="34">
        <f>IF(ISNUMBER($G39),SUM(E12,E17,E22,E27,E32,E37),"")</f>
        <v>1046</v>
      </c>
      <c r="F39" s="34">
        <f>IF(ISNUMBER($G39),SUM(F12,F17,F22,F27,F32,F37),"")</f>
        <v>18</v>
      </c>
      <c r="G39" s="35">
        <f>IF(SUM($G$8:$G$37)+SUM($Q$8:$Q$37)&gt;0,SUM(G12,G17,G22,G27,G32,G37),"")</f>
        <v>3194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2115</v>
      </c>
      <c r="O39" s="34">
        <f>IF(ISNUMBER($G39),SUM(O12,O17,O22,O27,O32,O37),"")</f>
        <v>1042</v>
      </c>
      <c r="P39" s="34">
        <f>IF(ISNUMBER($G39),SUM(P12,P17,P22,P27,P32,P37),"")</f>
        <v>30</v>
      </c>
      <c r="Q39" s="35">
        <f>IF(SUM($G$8:$G$37)+SUM($Q$8:$Q$37)&gt;0,SUM(Q12,Q17,Q22,Q27,Q32,Q37),"")</f>
        <v>3157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TJ Sokol Machová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2019-02-02T19:30:09Z</dcterms:modified>
</cp:coreProperties>
</file>